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I230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I177" i="1" s="1"/>
  <c r="L179" i="1"/>
  <c r="K179" i="1"/>
  <c r="J179" i="1"/>
  <c r="L178" i="1"/>
  <c r="K178" i="1"/>
  <c r="J178" i="1"/>
  <c r="J177" i="1" s="1"/>
  <c r="J176" i="1" s="1"/>
  <c r="L177" i="1"/>
  <c r="K177" i="1"/>
  <c r="L176" i="1"/>
  <c r="K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L162" i="1"/>
  <c r="K162" i="1"/>
  <c r="J162" i="1"/>
  <c r="I162" i="1"/>
  <c r="I161" i="1" s="1"/>
  <c r="I160" i="1" s="1"/>
  <c r="L161" i="1"/>
  <c r="K161" i="1"/>
  <c r="J161" i="1"/>
  <c r="L160" i="1"/>
  <c r="K160" i="1"/>
  <c r="J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I145" i="1" s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J129" i="1"/>
  <c r="I129" i="1"/>
  <c r="L128" i="1"/>
  <c r="K128" i="1"/>
  <c r="J128" i="1"/>
  <c r="I128" i="1"/>
  <c r="I127" i="1" s="1"/>
  <c r="L127" i="1"/>
  <c r="K127" i="1"/>
  <c r="J127" i="1"/>
  <c r="L125" i="1"/>
  <c r="K125" i="1"/>
  <c r="J125" i="1"/>
  <c r="I125" i="1"/>
  <c r="L124" i="1"/>
  <c r="K124" i="1"/>
  <c r="J124" i="1"/>
  <c r="I124" i="1"/>
  <c r="I123" i="1" s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I109" i="1" s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J89" i="1" s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J82" i="1" s="1"/>
  <c r="L82" i="1"/>
  <c r="K82" i="1"/>
  <c r="L80" i="1"/>
  <c r="K80" i="1"/>
  <c r="J80" i="1"/>
  <c r="I80" i="1"/>
  <c r="I79" i="1" s="1"/>
  <c r="I78" i="1" s="1"/>
  <c r="L79" i="1"/>
  <c r="K79" i="1"/>
  <c r="J79" i="1"/>
  <c r="J78" i="1" s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J63" i="1" s="1"/>
  <c r="J62" i="1" s="1"/>
  <c r="J61" i="1" s="1"/>
  <c r="I64" i="1"/>
  <c r="I63" i="1" s="1"/>
  <c r="L63" i="1"/>
  <c r="K63" i="1"/>
  <c r="L62" i="1"/>
  <c r="K62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I40" i="1"/>
  <c r="L39" i="1"/>
  <c r="K39" i="1"/>
  <c r="I39" i="1"/>
  <c r="I38" i="1" s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J31" i="1" s="1"/>
  <c r="L31" i="1"/>
  <c r="K31" i="1"/>
  <c r="L30" i="1"/>
  <c r="L360" i="1" s="1"/>
  <c r="K30" i="1"/>
  <c r="K360" i="1" s="1"/>
  <c r="J30" i="1" l="1"/>
  <c r="J360" i="1" s="1"/>
  <c r="I62" i="1"/>
  <c r="I61" i="1" s="1"/>
  <c r="I30" i="1" s="1"/>
  <c r="I89" i="1"/>
  <c r="I296" i="1"/>
  <c r="I328" i="1"/>
  <c r="I295" i="1" l="1"/>
  <c r="I176" i="1" s="1"/>
  <c r="I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<sst xmlns="http://schemas.openxmlformats.org/spreadsheetml/2006/main" count="378" uniqueCount="235">
  <si>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</si>
  <si>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</si>
  <si>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</si>
  <si>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</si>
  <si>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</si>
  <si>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</si>
  <si>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</si>
  <si>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</si>
  <si>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</si>
  <si>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</si>
  <si>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</si>
  <si>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</si>
  <si>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</si>
  <si>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</si>
  <si>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</si>
  <si>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</si>
  <si>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</si>
  <si>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</si>
  <si>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</si>
  <si>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188642856</t>
  </si>
  <si>
    <t>Programos</t>
  </si>
  <si>
    <t>Finansavimo šaltinio</t>
  </si>
  <si>
    <t>7-LIK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</si>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</sst>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K363" sqref="K363:L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232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7" t="s">
        <v>23</v>
      </c>
      <c r="H25" s="167"/>
      <c r="I25" s="33"/>
      <c r="J25" s="34"/>
      <c r="K25" s="21"/>
      <c r="L25" s="21"/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24</v>
      </c>
    </row>
    <row r="27" spans="1:13" ht="24" customHeight="1" x14ac:dyDescent="0.25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31</v>
      </c>
      <c r="J28" s="39" t="s">
        <v>32</v>
      </c>
      <c r="K28" s="201"/>
      <c r="L28" s="203"/>
    </row>
    <row r="29" spans="1:13" ht="11.25" customHeight="1" x14ac:dyDescent="0.25">
      <c r="A29" s="184" t="s">
        <v>33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31</v>
      </c>
      <c r="J30" s="51">
        <f>SUM(J31+J42+J61+J82+J89+J109+J131+J150+J160)</f>
        <v>31</v>
      </c>
      <c r="K30" s="52">
        <f>SUM(K31+K42+K61+K82+K89+K109+K131+K150+K160)</f>
        <v>30.79</v>
      </c>
      <c r="L30" s="51">
        <f>SUM(L31+L42+L61+L82+L89+L109+L131+L150+L160)</f>
        <v>30.79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31</v>
      </c>
      <c r="J42" s="76">
        <f t="shared" si="2"/>
        <v>31</v>
      </c>
      <c r="K42" s="75">
        <f t="shared" si="2"/>
        <v>30.79</v>
      </c>
      <c r="L42" s="75">
        <f t="shared" si="2"/>
        <v>30.79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31</v>
      </c>
      <c r="J43" s="52">
        <f t="shared" si="2"/>
        <v>31</v>
      </c>
      <c r="K43" s="51">
        <f t="shared" si="2"/>
        <v>30.79</v>
      </c>
      <c r="L43" s="52">
        <f t="shared" si="2"/>
        <v>30.79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31</v>
      </c>
      <c r="J44" s="52">
        <f t="shared" si="2"/>
        <v>31</v>
      </c>
      <c r="K44" s="60">
        <f t="shared" si="2"/>
        <v>30.79</v>
      </c>
      <c r="L44" s="60">
        <f t="shared" si="2"/>
        <v>30.79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31</v>
      </c>
      <c r="J45" s="82">
        <f>SUM(J46:J60)</f>
        <v>31</v>
      </c>
      <c r="K45" s="83">
        <f>SUM(K46:K60)</f>
        <v>30.79</v>
      </c>
      <c r="L45" s="83">
        <f>SUM(L46:L60)</f>
        <v>30.79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31</v>
      </c>
      <c r="J60" s="71">
        <v>31</v>
      </c>
      <c r="K60" s="71">
        <v>30.79</v>
      </c>
      <c r="L60" s="71">
        <v>30.79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31</v>
      </c>
      <c r="J360" s="120">
        <f>SUM(J30+J176)</f>
        <v>31</v>
      </c>
      <c r="K360" s="120">
        <f>SUM(K30+K176)</f>
        <v>30.79</v>
      </c>
      <c r="L360" s="120">
        <f>SUM(L30+L176)</f>
        <v>30.79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233</v>
      </c>
      <c r="H362" s="16"/>
      <c r="I362" s="159"/>
      <c r="J362" s="158"/>
      <c r="K362" s="208" t="s">
        <v>234</v>
      </c>
      <c r="L362" s="205"/>
    </row>
    <row r="363" spans="1:12" ht="18.75" customHeight="1" x14ac:dyDescent="0.25">
      <c r="A363" s="160"/>
      <c r="B363" s="160"/>
      <c r="C363" s="160"/>
      <c r="D363" s="161" t="s">
        <v>226</v>
      </c>
      <c r="E363" s="1"/>
      <c r="F363" s="24"/>
      <c r="G363" s="1"/>
      <c r="H363" s="162"/>
      <c r="I363" s="163" t="s">
        <v>227</v>
      </c>
      <c r="K363" s="187" t="s">
        <v>228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229</v>
      </c>
      <c r="I365" s="164"/>
      <c r="K365" s="204" t="s">
        <v>230</v>
      </c>
      <c r="L365" s="204"/>
    </row>
    <row r="366" spans="1:12" ht="26.25" customHeight="1" x14ac:dyDescent="0.25">
      <c r="D366" s="188" t="s">
        <v>231</v>
      </c>
      <c r="E366" s="189"/>
      <c r="F366" s="189"/>
      <c r="G366" s="189"/>
      <c r="H366" s="165"/>
      <c r="I366" s="166" t="s">
        <v>227</v>
      </c>
      <c r="K366" s="187" t="s">
        <v>228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2020-07-03T06:24:01Z</dcterms:modified>
</cp:coreProperties>
</file>